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390" yWindow="330" windowWidth="23250" windowHeight="9765" activeTab="1"/>
  </bookViews>
  <sheets>
    <sheet name="прил.2" sheetId="1" r:id="rId1"/>
    <sheet name="прил.3" sheetId="2" r:id="rId2"/>
  </sheets>
  <definedNames>
    <definedName name="_xlnm.Print_Titles" localSheetId="0">прил.2!$7:$7</definedName>
    <definedName name="_xlnm.Print_Titles" localSheetId="1">прил.3!$7:$7</definedName>
  </definedNames>
  <calcPr calcId="124519"/>
</workbook>
</file>

<file path=xl/calcChain.xml><?xml version="1.0" encoding="utf-8"?>
<calcChain xmlns="http://schemas.openxmlformats.org/spreadsheetml/2006/main">
  <c r="D56" i="2"/>
  <c r="D54"/>
  <c r="C54"/>
  <c r="C56"/>
  <c r="D52"/>
  <c r="C52"/>
  <c r="C54" i="1"/>
  <c r="C56"/>
  <c r="C52"/>
  <c r="C63"/>
  <c r="D65" i="2"/>
  <c r="C65"/>
  <c r="D63"/>
  <c r="C63"/>
  <c r="D57"/>
  <c r="C57"/>
  <c r="C53"/>
  <c r="C43" s="1"/>
  <c r="C42" s="1"/>
  <c r="D47"/>
  <c r="C47"/>
  <c r="D44"/>
  <c r="C44"/>
  <c r="D40"/>
  <c r="C40"/>
  <c r="D35"/>
  <c r="C35"/>
  <c r="D34"/>
  <c r="C34"/>
  <c r="D31"/>
  <c r="C31"/>
  <c r="D29"/>
  <c r="C29"/>
  <c r="D25"/>
  <c r="C25"/>
  <c r="D22"/>
  <c r="C22"/>
  <c r="C9" s="1"/>
  <c r="D19"/>
  <c r="C19"/>
  <c r="D14"/>
  <c r="C14"/>
  <c r="D12"/>
  <c r="C12"/>
  <c r="D10"/>
  <c r="C10"/>
  <c r="C65" i="1"/>
  <c r="C57"/>
  <c r="C53"/>
  <c r="C47"/>
  <c r="C44"/>
  <c r="C40"/>
  <c r="C38"/>
  <c r="C37"/>
  <c r="C35"/>
  <c r="C34" s="1"/>
  <c r="C31"/>
  <c r="C29"/>
  <c r="C25"/>
  <c r="C22"/>
  <c r="C19"/>
  <c r="C14"/>
  <c r="C12"/>
  <c r="C10"/>
  <c r="D53" i="2" l="1"/>
  <c r="D43" s="1"/>
  <c r="D42" s="1"/>
  <c r="C8"/>
  <c r="D9"/>
  <c r="D8" s="1"/>
  <c r="C43" i="1"/>
  <c r="C42" s="1"/>
  <c r="C9"/>
  <c r="C8" l="1"/>
</calcChain>
</file>

<file path=xl/sharedStrings.xml><?xml version="1.0" encoding="utf-8"?>
<sst xmlns="http://schemas.openxmlformats.org/spreadsheetml/2006/main" count="255" uniqueCount="131">
  <si>
    <t>Приложение 2</t>
  </si>
  <si>
    <t>к решению Думы</t>
  </si>
  <si>
    <t>МО "Нукутский район"</t>
  </si>
  <si>
    <t>(тыс.рублей)</t>
  </si>
  <si>
    <t xml:space="preserve">Наименование </t>
  </si>
  <si>
    <t>Код бюджетной классификации Российской Федерации</t>
  </si>
  <si>
    <t>Доходы бюджета - Всего</t>
  </si>
  <si>
    <t>00085000000000000000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</si>
  <si>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</si>
  <si>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</si>
  <si>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</si>
  <si>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</si>
  <si>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</si>
  <si>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</si>
  <si>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</si>
  <si>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</si>
  <si>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</si>
  <si>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</si>
  <si>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</si>
  <si>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</si>
  <si>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</si>
  <si>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</si>
  <si>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</si>
  <si>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</si>
  <si>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</si>
  <si>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</si>
  <si>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Налог, взимаемый в связи с применением патентной системы налогообложения</t>
  </si>
  <si>
    <t>00010504000020000110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</si>
  <si>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</si>
  <si>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</si>
  <si>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</si>
  <si>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</si>
  <si>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</si>
  <si>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</si>
  <si>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</si>
  <si>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</si>
  <si>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</si>
  <si>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</si>
  <si>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</si>
  <si>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</si>
  <si>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</si>
  <si>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</si>
  <si>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</si>
  <si>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00011201010010000120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</si>
  <si>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</si>
  <si>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</si>
  <si>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</si>
  <si>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</si>
  <si>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ДОХОДЫ ОТ ОКАЗАНИЯ ПЛАТНЫХ УСЛУГ И КОМПЕНСАЦИИ ЗАТРАТ ГОСУДАРСТВА</t>
  </si>
  <si>
    <t>00011300000000000000</t>
  </si>
  <si>
    <t>Доходы от компенсации затрат государства</t>
  </si>
  <si>
    <t>00011302000000000130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</si>
  <si>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</si>
  <si>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</si>
  <si>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</si>
  <si>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</si>
  <si>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</si>
  <si>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</si>
  <si>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</si>
  <si>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</si>
  <si>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</si>
  <si>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</si>
  <si>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</si>
  <si>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</si>
  <si>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Платежи в целях возмещения причиненного ущерба (убытков)</t>
  </si>
  <si>
    <t>00011610000000000140</t>
  </si>
  <si>
    <t>Платежи, уплачиваемые в целях возмещения вреда</t>
  </si>
  <si>
    <t>00011611000010000140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</si>
  <si>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</si>
  <si>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00011618000020000140</t>
  </si>
  <si>
    <t>ПРОЧИЕ НЕНАЛОГОВЫЕ ДОХОДЫ</t>
  </si>
  <si>
    <t>00011700000000000000</t>
  </si>
  <si>
    <t>Невыясненные поступления</t>
  </si>
  <si>
    <t>00011701000000000180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</si>
  <si>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</si>
  <si>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</si>
  <si>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</si>
  <si>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</si>
  <si>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</si>
  <si>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</si>
  <si>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</t>
  </si>
  <si>
    <t>00020215001000000150</t>
  </si>
  <si>
    <t>Дотации бюджетам на поддержку мер по обеспечению сбалансированности бюджетов</t>
  </si>
  <si>
    <t>00020215002000000150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</si>
  <si>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</si>
  <si>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</si>
  <si>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</si>
  <si>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</si>
  <si>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</si>
  <si>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</si>
  <si>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на поддержку отрасли культуры</t>
  </si>
  <si>
    <t>00020225519000000150</t>
  </si>
  <si>
    <t>Субсидии бюджетам на обеспечение комплексного развития сельских территорий</t>
  </si>
  <si>
    <t>00020225576000000150</t>
  </si>
  <si>
    <t>Прочие субсидии</t>
  </si>
  <si>
    <t>00020229999000000150</t>
  </si>
  <si>
    <t>Субвенции бюджетам бюджетной системы Российской Федерации</t>
  </si>
  <si>
    <t>00020230000000000150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</si>
  <si>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</si>
  <si>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</si>
  <si>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</si>
  <si>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</si>
  <si>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Прочие субвенции</t>
  </si>
  <si>
    <t>00020239999000000150</t>
  </si>
  <si>
    <t>Иные межбюджетные трансферты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</si>
  <si>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</si>
  <si>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</si>
  <si>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</si>
  <si>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</si>
  <si>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00020245050000000150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</si>
  <si>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</si>
  <si>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</si>
  <si>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</si>
  <si>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00020245303000000150</t>
  </si>
  <si>
    <t>Прочие межбюджетные трансферты, передаваемые бюджетам</t>
  </si>
  <si>
    <t>00020249999000000150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</si>
  <si>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</si>
  <si>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</si>
  <si>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</si>
  <si>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</si>
  <si>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</si>
  <si>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</si>
  <si>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</si>
  <si>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</si>
  <si>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сумма</t>
  </si>
  <si>
    <t>Приложение 3</t>
  </si>
  <si>
    <t>2026 год</t>
  </si>
  <si>
    <t>2027 год</t>
  </si>
  <si>
    <t>ПРОГНОЗИРУЕМЫЕ ДОХОДЫ РАЙОННОГО БЮДЖЕТА ПЛАНОВЫЙ ПЕРИОД 2026 И 2027  ГОДОВ</t>
  </si>
  <si>
    <t>ПРОГНОЗИРУЕМЫЕ ДОХОДЫ РАЙОННОГО БЮДЖЕТА НА 2025 год</t>
  </si>
  <si>
    <t xml:space="preserve">от 25 декабря 2024 г. № 22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</si>
</sst>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0" xfId="0" applyFont="1"/>
    <xf numFmtId="0" fontId="4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164" fontId="6" fillId="0" borderId="1" xfId="0" applyNumberFormat="1" applyFont="1" applyFill="1" applyBorder="1" applyAlignment="1">
      <alignment horizontal="right"/>
    </xf>
    <xf numFmtId="0" fontId="3" fillId="0" borderId="0" xfId="1" applyFont="1" applyAlignment="1"/>
    <xf numFmtId="0" fontId="3" fillId="0" borderId="0" xfId="1" applyFont="1" applyFill="1" applyAlignment="1"/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C66"/>
  <sheetViews>
    <sheetView workbookViewId="0">
      <selection activeCell="A5" sqref="A5:C5"/>
    </sheetView>
  </sheetViews>
  <sheetFormatPr defaultRowHeight="15"/>
  <cols>
    <col min="1" max="1" width="59.5703125" customWidth="1"/>
    <col min="2" max="2" width="26" customWidth="1"/>
    <col min="3" max="3" width="20.28515625" customWidth="1"/>
  </cols>
  <sheetData>
    <row r="1" spans="1:3">
      <c r="A1" s="1"/>
      <c r="B1" s="1"/>
      <c r="C1" s="10" t="s">
        <v>0</v>
      </c>
    </row>
    <row r="2" spans="1:3">
      <c r="A2" s="2"/>
      <c r="B2" s="3"/>
      <c r="C2" s="10" t="s">
        <v>1</v>
      </c>
    </row>
    <row r="3" spans="1:3">
      <c r="A3" s="2"/>
      <c r="B3" s="3"/>
      <c r="C3" s="10" t="s">
        <v>2</v>
      </c>
    </row>
    <row r="4" spans="1:3">
      <c r="A4" s="2"/>
      <c r="B4" s="3"/>
      <c r="C4" s="11" t="s">
        <v>130</v>
      </c>
    </row>
    <row r="5" spans="1:3">
      <c r="A5" s="13" t="s">
        <v>129</v>
      </c>
      <c r="B5" s="13"/>
      <c r="C5" s="13"/>
    </row>
    <row r="6" spans="1:3">
      <c r="A6" s="2"/>
      <c r="B6" s="3"/>
      <c r="C6" s="4" t="s">
        <v>3</v>
      </c>
    </row>
    <row r="7" spans="1:3" ht="47.25">
      <c r="A7" s="5" t="s">
        <v>4</v>
      </c>
      <c r="B7" s="6" t="s">
        <v>5</v>
      </c>
      <c r="C7" s="12" t="s">
        <v>124</v>
      </c>
    </row>
    <row r="8" spans="1:3">
      <c r="A8" s="7" t="s">
        <v>6</v>
      </c>
      <c r="B8" s="8" t="s">
        <v>7</v>
      </c>
      <c r="C8" s="9">
        <f>C9+C42</f>
        <v>1258221.1000000003</v>
      </c>
    </row>
    <row r="9" spans="1:3">
      <c r="A9" s="7" t="s">
        <v>8</v>
      </c>
      <c r="B9" s="8" t="s">
        <v>9</v>
      </c>
      <c r="C9" s="9">
        <f>C10+C12+C14+C19+C22+C25+C29+C31+C34+C40</f>
        <v>125752.79999999999</v>
      </c>
    </row>
    <row r="10" spans="1:3">
      <c r="A10" s="7" t="s">
        <v>10</v>
      </c>
      <c r="B10" s="8" t="s">
        <v>11</v>
      </c>
      <c r="C10" s="9">
        <f>C11</f>
        <v>100268.3</v>
      </c>
    </row>
    <row r="11" spans="1:3">
      <c r="A11" s="7" t="s">
        <v>12</v>
      </c>
      <c r="B11" s="8" t="s">
        <v>13</v>
      </c>
      <c r="C11" s="9">
        <v>100268.3</v>
      </c>
    </row>
    <row r="12" spans="1:3" ht="45">
      <c r="A12" s="7" t="s">
        <v>14</v>
      </c>
      <c r="B12" s="8" t="s">
        <v>15</v>
      </c>
      <c r="C12" s="9">
        <f>C13</f>
        <v>66.900000000000006</v>
      </c>
    </row>
    <row r="13" spans="1:3" ht="30">
      <c r="A13" s="7" t="s">
        <v>16</v>
      </c>
      <c r="B13" s="8" t="s">
        <v>17</v>
      </c>
      <c r="C13" s="9">
        <v>66.900000000000006</v>
      </c>
    </row>
    <row r="14" spans="1:3">
      <c r="A14" s="7" t="s">
        <v>18</v>
      </c>
      <c r="B14" s="8" t="s">
        <v>19</v>
      </c>
      <c r="C14" s="9">
        <f>C15+C16+C17+C18</f>
        <v>18726.5</v>
      </c>
    </row>
    <row r="15" spans="1:3" ht="30">
      <c r="A15" s="7" t="s">
        <v>20</v>
      </c>
      <c r="B15" s="8" t="s">
        <v>21</v>
      </c>
      <c r="C15" s="9">
        <v>14934.8</v>
      </c>
    </row>
    <row r="16" spans="1:3" ht="30">
      <c r="A16" s="7" t="s">
        <v>22</v>
      </c>
      <c r="B16" s="8" t="s">
        <v>23</v>
      </c>
      <c r="C16" s="9">
        <v>0</v>
      </c>
    </row>
    <row r="17" spans="1:3">
      <c r="A17" s="7" t="s">
        <v>24</v>
      </c>
      <c r="B17" s="8" t="s">
        <v>25</v>
      </c>
      <c r="C17" s="9">
        <v>631.1</v>
      </c>
    </row>
    <row r="18" spans="1:3" ht="30">
      <c r="A18" s="7" t="s">
        <v>26</v>
      </c>
      <c r="B18" s="8" t="s">
        <v>27</v>
      </c>
      <c r="C18" s="9">
        <v>3160.6</v>
      </c>
    </row>
    <row r="19" spans="1:3">
      <c r="A19" s="7" t="s">
        <v>28</v>
      </c>
      <c r="B19" s="8" t="s">
        <v>29</v>
      </c>
      <c r="C19" s="9">
        <f>C20+C21</f>
        <v>2400</v>
      </c>
    </row>
    <row r="20" spans="1:3" ht="30">
      <c r="A20" s="7" t="s">
        <v>30</v>
      </c>
      <c r="B20" s="8" t="s">
        <v>31</v>
      </c>
      <c r="C20" s="9">
        <v>2400</v>
      </c>
    </row>
    <row r="21" spans="1:3" ht="30">
      <c r="A21" s="7" t="s">
        <v>32</v>
      </c>
      <c r="B21" s="8" t="s">
        <v>33</v>
      </c>
      <c r="C21" s="9">
        <v>0</v>
      </c>
    </row>
    <row r="22" spans="1:3" ht="45">
      <c r="A22" s="7" t="s">
        <v>34</v>
      </c>
      <c r="B22" s="8" t="s">
        <v>35</v>
      </c>
      <c r="C22" s="9">
        <f>C23+C24</f>
        <v>3550</v>
      </c>
    </row>
    <row r="23" spans="1:3" ht="90">
      <c r="A23" s="7" t="s">
        <v>36</v>
      </c>
      <c r="B23" s="8" t="s">
        <v>37</v>
      </c>
      <c r="C23" s="9">
        <v>3500</v>
      </c>
    </row>
    <row r="24" spans="1:3" ht="90">
      <c r="A24" s="7" t="s">
        <v>38</v>
      </c>
      <c r="B24" s="8" t="s">
        <v>39</v>
      </c>
      <c r="C24" s="9">
        <v>50</v>
      </c>
    </row>
    <row r="25" spans="1:3" ht="30">
      <c r="A25" s="7" t="s">
        <v>40</v>
      </c>
      <c r="B25" s="8" t="s">
        <v>41</v>
      </c>
      <c r="C25" s="9">
        <f>C26+C28+C27</f>
        <v>18.399999999999999</v>
      </c>
    </row>
    <row r="26" spans="1:3">
      <c r="A26" s="7" t="s">
        <v>42</v>
      </c>
      <c r="B26" s="8" t="s">
        <v>43</v>
      </c>
      <c r="C26" s="9">
        <v>17</v>
      </c>
    </row>
    <row r="27" spans="1:3">
      <c r="A27" s="7" t="s">
        <v>44</v>
      </c>
      <c r="B27" s="8" t="s">
        <v>45</v>
      </c>
      <c r="C27" s="9">
        <v>1.4</v>
      </c>
    </row>
    <row r="28" spans="1:3">
      <c r="A28" s="7" t="s">
        <v>46</v>
      </c>
      <c r="B28" s="8" t="s">
        <v>47</v>
      </c>
      <c r="C28" s="9">
        <v>0</v>
      </c>
    </row>
    <row r="29" spans="1:3" ht="30">
      <c r="A29" s="7" t="s">
        <v>48</v>
      </c>
      <c r="B29" s="8" t="s">
        <v>49</v>
      </c>
      <c r="C29" s="9">
        <f>C30</f>
        <v>135.5</v>
      </c>
    </row>
    <row r="30" spans="1:3">
      <c r="A30" s="7" t="s">
        <v>50</v>
      </c>
      <c r="B30" s="8" t="s">
        <v>51</v>
      </c>
      <c r="C30" s="9">
        <v>135.5</v>
      </c>
    </row>
    <row r="31" spans="1:3" ht="30">
      <c r="A31" s="7" t="s">
        <v>52</v>
      </c>
      <c r="B31" s="8" t="s">
        <v>53</v>
      </c>
      <c r="C31" s="9">
        <f>C32+C33</f>
        <v>350</v>
      </c>
    </row>
    <row r="32" spans="1:3" ht="90">
      <c r="A32" s="7" t="s">
        <v>54</v>
      </c>
      <c r="B32" s="8" t="s">
        <v>55</v>
      </c>
      <c r="C32" s="9">
        <v>0</v>
      </c>
    </row>
    <row r="33" spans="1:3" ht="30">
      <c r="A33" s="7" t="s">
        <v>56</v>
      </c>
      <c r="B33" s="8" t="s">
        <v>57</v>
      </c>
      <c r="C33" s="9">
        <v>350</v>
      </c>
    </row>
    <row r="34" spans="1:3">
      <c r="A34" s="7" t="s">
        <v>58</v>
      </c>
      <c r="B34" s="8" t="s">
        <v>59</v>
      </c>
      <c r="C34" s="9">
        <f>C35+C36+C37+C39+C38</f>
        <v>237.20000000000002</v>
      </c>
    </row>
    <row r="35" spans="1:3" ht="45">
      <c r="A35" s="7" t="s">
        <v>60</v>
      </c>
      <c r="B35" s="8" t="s">
        <v>61</v>
      </c>
      <c r="C35" s="9">
        <f>9.4+16.3+0.9+34.7+8.3+6+4.9+33.6+53.1</f>
        <v>167.20000000000002</v>
      </c>
    </row>
    <row r="36" spans="1:3" ht="102" customHeight="1">
      <c r="A36" s="7" t="s">
        <v>62</v>
      </c>
      <c r="B36" s="8" t="s">
        <v>63</v>
      </c>
      <c r="C36" s="9">
        <v>3</v>
      </c>
    </row>
    <row r="37" spans="1:3">
      <c r="A37" s="7" t="s">
        <v>64</v>
      </c>
      <c r="B37" s="8" t="s">
        <v>65</v>
      </c>
      <c r="C37" s="9">
        <f>2</f>
        <v>2</v>
      </c>
    </row>
    <row r="38" spans="1:3">
      <c r="A38" s="7" t="s">
        <v>66</v>
      </c>
      <c r="B38" s="8" t="s">
        <v>67</v>
      </c>
      <c r="C38" s="9">
        <f>15</f>
        <v>15</v>
      </c>
    </row>
    <row r="39" spans="1:3" ht="120">
      <c r="A39" s="7" t="s">
        <v>68</v>
      </c>
      <c r="B39" s="8" t="s">
        <v>69</v>
      </c>
      <c r="C39" s="9">
        <v>50</v>
      </c>
    </row>
    <row r="40" spans="1:3">
      <c r="A40" s="7" t="s">
        <v>70</v>
      </c>
      <c r="B40" s="8" t="s">
        <v>71</v>
      </c>
      <c r="C40" s="9">
        <f>C41</f>
        <v>0</v>
      </c>
    </row>
    <row r="41" spans="1:3">
      <c r="A41" s="7" t="s">
        <v>72</v>
      </c>
      <c r="B41" s="8" t="s">
        <v>73</v>
      </c>
      <c r="C41" s="9"/>
    </row>
    <row r="42" spans="1:3">
      <c r="A42" s="7" t="s">
        <v>74</v>
      </c>
      <c r="B42" s="8" t="s">
        <v>75</v>
      </c>
      <c r="C42" s="9">
        <f>C43+C63+C65</f>
        <v>1132468.3000000003</v>
      </c>
    </row>
    <row r="43" spans="1:3" ht="45">
      <c r="A43" s="7" t="s">
        <v>76</v>
      </c>
      <c r="B43" s="8" t="s">
        <v>77</v>
      </c>
      <c r="C43" s="9">
        <f>C44+C47+C53+C57</f>
        <v>1132468.3000000003</v>
      </c>
    </row>
    <row r="44" spans="1:3" ht="30">
      <c r="A44" s="7" t="s">
        <v>78</v>
      </c>
      <c r="B44" s="8" t="s">
        <v>79</v>
      </c>
      <c r="C44" s="9">
        <f>C45+C46</f>
        <v>227141.8</v>
      </c>
    </row>
    <row r="45" spans="1:3">
      <c r="A45" s="7" t="s">
        <v>80</v>
      </c>
      <c r="B45" s="8" t="s">
        <v>81</v>
      </c>
      <c r="C45" s="9">
        <v>227141.8</v>
      </c>
    </row>
    <row r="46" spans="1:3" ht="30">
      <c r="A46" s="7" t="s">
        <v>82</v>
      </c>
      <c r="B46" s="8" t="s">
        <v>83</v>
      </c>
      <c r="C46" s="9">
        <v>0</v>
      </c>
    </row>
    <row r="47" spans="1:3" ht="30">
      <c r="A47" s="7" t="s">
        <v>84</v>
      </c>
      <c r="B47" s="8" t="s">
        <v>85</v>
      </c>
      <c r="C47" s="9">
        <f>C48+C49+C50+C51+C52</f>
        <v>84965.1</v>
      </c>
    </row>
    <row r="48" spans="1:3" ht="60">
      <c r="A48" s="7" t="s">
        <v>86</v>
      </c>
      <c r="B48" s="8" t="s">
        <v>87</v>
      </c>
      <c r="C48" s="9">
        <v>15330.2</v>
      </c>
    </row>
    <row r="49" spans="1:3" ht="30">
      <c r="A49" s="7" t="s">
        <v>88</v>
      </c>
      <c r="B49" s="8" t="s">
        <v>89</v>
      </c>
      <c r="C49" s="9">
        <v>0</v>
      </c>
    </row>
    <row r="50" spans="1:3">
      <c r="A50" s="7" t="s">
        <v>90</v>
      </c>
      <c r="B50" s="8" t="s">
        <v>91</v>
      </c>
      <c r="C50" s="9">
        <v>0</v>
      </c>
    </row>
    <row r="51" spans="1:3" ht="30">
      <c r="A51" s="7" t="s">
        <v>92</v>
      </c>
      <c r="B51" s="8" t="s">
        <v>93</v>
      </c>
      <c r="C51" s="9">
        <v>54717.599999999999</v>
      </c>
    </row>
    <row r="52" spans="1:3">
      <c r="A52" s="7" t="s">
        <v>94</v>
      </c>
      <c r="B52" s="8" t="s">
        <v>95</v>
      </c>
      <c r="C52" s="9">
        <f>93+91+3851.1+5926.3+3851.1+1104.8</f>
        <v>14917.3</v>
      </c>
    </row>
    <row r="53" spans="1:3" ht="20.100000000000001" customHeight="1">
      <c r="A53" s="7" t="s">
        <v>96</v>
      </c>
      <c r="B53" s="8" t="s">
        <v>97</v>
      </c>
      <c r="C53" s="9">
        <f>C54+C55+C56</f>
        <v>818739.3</v>
      </c>
    </row>
    <row r="54" spans="1:3" ht="30">
      <c r="A54" s="7" t="s">
        <v>98</v>
      </c>
      <c r="B54" s="8" t="s">
        <v>99</v>
      </c>
      <c r="C54" s="9">
        <f>387.6+1114.8+1097.6+1118.6+11843.4+1284+0.7+126366.9+263.4</f>
        <v>143477</v>
      </c>
    </row>
    <row r="55" spans="1:3" ht="60">
      <c r="A55" s="7" t="s">
        <v>100</v>
      </c>
      <c r="B55" s="8" t="s">
        <v>101</v>
      </c>
      <c r="C55" s="9">
        <v>1.9</v>
      </c>
    </row>
    <row r="56" spans="1:3">
      <c r="A56" s="7" t="s">
        <v>102</v>
      </c>
      <c r="B56" s="8" t="s">
        <v>103</v>
      </c>
      <c r="C56" s="9">
        <f>487747+187513.4</f>
        <v>675260.4</v>
      </c>
    </row>
    <row r="57" spans="1:3">
      <c r="A57" s="7" t="s">
        <v>104</v>
      </c>
      <c r="B57" s="8" t="s">
        <v>105</v>
      </c>
      <c r="C57" s="9">
        <f>C58+C59+C60+C61+C62</f>
        <v>1622.1</v>
      </c>
    </row>
    <row r="58" spans="1:3" ht="60">
      <c r="A58" s="7" t="s">
        <v>106</v>
      </c>
      <c r="B58" s="8" t="s">
        <v>107</v>
      </c>
      <c r="C58" s="9">
        <v>1622.1</v>
      </c>
    </row>
    <row r="59" spans="1:3" ht="135">
      <c r="A59" s="7" t="s">
        <v>108</v>
      </c>
      <c r="B59" s="8" t="s">
        <v>109</v>
      </c>
      <c r="C59" s="9">
        <v>0</v>
      </c>
    </row>
    <row r="60" spans="1:3" ht="75">
      <c r="A60" s="7" t="s">
        <v>110</v>
      </c>
      <c r="B60" s="8" t="s">
        <v>111</v>
      </c>
      <c r="C60" s="9">
        <v>0</v>
      </c>
    </row>
    <row r="61" spans="1:3" ht="105">
      <c r="A61" s="7" t="s">
        <v>112</v>
      </c>
      <c r="B61" s="8" t="s">
        <v>113</v>
      </c>
      <c r="C61" s="9">
        <v>0</v>
      </c>
    </row>
    <row r="62" spans="1:3" ht="30">
      <c r="A62" s="7" t="s">
        <v>114</v>
      </c>
      <c r="B62" s="8" t="s">
        <v>115</v>
      </c>
      <c r="C62" s="9">
        <v>0</v>
      </c>
    </row>
    <row r="63" spans="1:3">
      <c r="A63" s="7" t="s">
        <v>116</v>
      </c>
      <c r="B63" s="8" t="s">
        <v>117</v>
      </c>
      <c r="C63" s="9">
        <f>C64</f>
        <v>0</v>
      </c>
    </row>
    <row r="64" spans="1:3" ht="30">
      <c r="A64" s="7" t="s">
        <v>118</v>
      </c>
      <c r="B64" s="8" t="s">
        <v>119</v>
      </c>
      <c r="C64" s="9">
        <v>0</v>
      </c>
    </row>
    <row r="65" spans="1:3" ht="45">
      <c r="A65" s="7" t="s">
        <v>120</v>
      </c>
      <c r="B65" s="8" t="s">
        <v>121</v>
      </c>
      <c r="C65" s="9">
        <f>C66</f>
        <v>0</v>
      </c>
    </row>
    <row r="66" spans="1:3" ht="45">
      <c r="A66" s="7" t="s">
        <v>122</v>
      </c>
      <c r="B66" s="8" t="s">
        <v>123</v>
      </c>
      <c r="C66" s="9">
        <v>0</v>
      </c>
    </row>
  </sheetData>
  <mergeCells count="1">
    <mergeCell ref="A5:C5"/>
  </mergeCells>
  <printOptions horizontalCentered="1"/>
  <pageMargins left="0.9055118110236221" right="0.59055118110236227" top="0.59055118110236227" bottom="0.59055118110236227" header="0.31496062992125984" footer="0.31496062992125984"/>
  <pageSetup scale="75" fitToHeight="0" orientation="portrait" errors="blank" r:id="rId1"/>
  <rowBreaks count="2" manualBreakCount="2">
    <brk id="33" max="2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D66"/>
  <sheetViews>
    <sheetView tabSelected="1" workbookViewId="0">
      <selection activeCell="A3" sqref="A3"/>
    </sheetView>
  </sheetViews>
  <sheetFormatPr defaultRowHeight="15"/>
  <cols>
    <col min="1" max="1" width="56.140625" customWidth="1"/>
    <col min="2" max="2" width="24.7109375" customWidth="1"/>
    <col min="3" max="3" width="18.85546875" customWidth="1"/>
    <col min="4" max="4" width="18.42578125" customWidth="1"/>
  </cols>
  <sheetData>
    <row r="1" spans="1:4">
      <c r="A1" s="1"/>
      <c r="B1" s="1"/>
      <c r="C1" s="1"/>
      <c r="D1" s="10" t="s">
        <v>125</v>
      </c>
    </row>
    <row r="2" spans="1:4">
      <c r="A2" s="2"/>
      <c r="B2" s="3"/>
      <c r="C2" s="3"/>
      <c r="D2" s="10" t="s">
        <v>1</v>
      </c>
    </row>
    <row r="3" spans="1:4">
      <c r="A3" s="2"/>
      <c r="B3" s="3"/>
      <c r="C3" s="3"/>
      <c r="D3" s="10" t="s">
        <v>2</v>
      </c>
    </row>
    <row r="4" spans="1:4">
      <c r="A4" s="2"/>
      <c r="B4" s="3"/>
      <c r="C4" s="3"/>
      <c r="D4" s="11" t="s">
        <v>130</v>
      </c>
    </row>
    <row r="5" spans="1:4">
      <c r="A5" s="13" t="s">
        <v>128</v>
      </c>
      <c r="B5" s="13"/>
      <c r="C5" s="13"/>
      <c r="D5" s="13"/>
    </row>
    <row r="6" spans="1:4">
      <c r="A6" s="2"/>
      <c r="B6" s="3"/>
      <c r="C6" s="3"/>
      <c r="D6" s="4" t="s">
        <v>3</v>
      </c>
    </row>
    <row r="7" spans="1:4" ht="47.25">
      <c r="A7" s="5" t="s">
        <v>4</v>
      </c>
      <c r="B7" s="6" t="s">
        <v>5</v>
      </c>
      <c r="C7" s="5" t="s">
        <v>126</v>
      </c>
      <c r="D7" s="5" t="s">
        <v>127</v>
      </c>
    </row>
    <row r="8" spans="1:4">
      <c r="A8" s="7" t="s">
        <v>6</v>
      </c>
      <c r="B8" s="8" t="s">
        <v>7</v>
      </c>
      <c r="C8" s="9">
        <f t="shared" ref="C8" si="0">C9+C42</f>
        <v>1275723.0000000002</v>
      </c>
      <c r="D8" s="9">
        <f t="shared" ref="D8" si="1">D9+D42</f>
        <v>1250677.1000000001</v>
      </c>
    </row>
    <row r="9" spans="1:4">
      <c r="A9" s="7" t="s">
        <v>8</v>
      </c>
      <c r="B9" s="8" t="s">
        <v>9</v>
      </c>
      <c r="C9" s="9">
        <f t="shared" ref="C9" si="2">C10+C12+C14+C19+C22+C25+C29+C31+C34+C40</f>
        <v>130621.8</v>
      </c>
      <c r="D9" s="9">
        <f t="shared" ref="D9" si="3">D10+D12+D14+D19+D22+D25+D29+D31+D34+D40</f>
        <v>135004.6</v>
      </c>
    </row>
    <row r="10" spans="1:4">
      <c r="A10" s="7" t="s">
        <v>10</v>
      </c>
      <c r="B10" s="8" t="s">
        <v>11</v>
      </c>
      <c r="C10" s="9">
        <f t="shared" ref="C10" si="4">C11</f>
        <v>104279</v>
      </c>
      <c r="D10" s="9">
        <f t="shared" ref="D10" si="5">D11</f>
        <v>108450.1</v>
      </c>
    </row>
    <row r="11" spans="1:4">
      <c r="A11" s="7" t="s">
        <v>12</v>
      </c>
      <c r="B11" s="8" t="s">
        <v>13</v>
      </c>
      <c r="C11" s="9">
        <v>104279</v>
      </c>
      <c r="D11" s="9">
        <v>108450.1</v>
      </c>
    </row>
    <row r="12" spans="1:4" ht="45">
      <c r="A12" s="7" t="s">
        <v>14</v>
      </c>
      <c r="B12" s="8" t="s">
        <v>15</v>
      </c>
      <c r="C12" s="9">
        <f t="shared" ref="C12" si="6">C13</f>
        <v>69.599999999999994</v>
      </c>
      <c r="D12" s="9">
        <f t="shared" ref="D12" si="7">D13</f>
        <v>95.4</v>
      </c>
    </row>
    <row r="13" spans="1:4" ht="30">
      <c r="A13" s="7" t="s">
        <v>16</v>
      </c>
      <c r="B13" s="8" t="s">
        <v>17</v>
      </c>
      <c r="C13" s="9">
        <v>69.599999999999994</v>
      </c>
      <c r="D13" s="9">
        <v>95.4</v>
      </c>
    </row>
    <row r="14" spans="1:4">
      <c r="A14" s="7" t="s">
        <v>18</v>
      </c>
      <c r="B14" s="8" t="s">
        <v>19</v>
      </c>
      <c r="C14" s="9">
        <f t="shared" ref="C14" si="8">C15+C16+C17+C18</f>
        <v>19475.400000000001</v>
      </c>
      <c r="D14" s="9">
        <f t="shared" ref="D14" si="9">D15+D16+D17+D18</f>
        <v>19654.599999999999</v>
      </c>
    </row>
    <row r="15" spans="1:4" ht="30">
      <c r="A15" s="7" t="s">
        <v>20</v>
      </c>
      <c r="B15" s="8" t="s">
        <v>21</v>
      </c>
      <c r="C15" s="9">
        <v>15532.3</v>
      </c>
      <c r="D15" s="9">
        <v>15553.6</v>
      </c>
    </row>
    <row r="16" spans="1:4" ht="30">
      <c r="A16" s="7" t="s">
        <v>22</v>
      </c>
      <c r="B16" s="8" t="s">
        <v>23</v>
      </c>
      <c r="C16" s="9">
        <v>0</v>
      </c>
      <c r="D16" s="9">
        <v>0</v>
      </c>
    </row>
    <row r="17" spans="1:4">
      <c r="A17" s="7" t="s">
        <v>24</v>
      </c>
      <c r="B17" s="8" t="s">
        <v>25</v>
      </c>
      <c r="C17" s="9">
        <v>656.2</v>
      </c>
      <c r="D17" s="9">
        <v>682.5</v>
      </c>
    </row>
    <row r="18" spans="1:4" ht="30">
      <c r="A18" s="7" t="s">
        <v>26</v>
      </c>
      <c r="B18" s="8" t="s">
        <v>27</v>
      </c>
      <c r="C18" s="9">
        <v>3286.9</v>
      </c>
      <c r="D18" s="9">
        <v>3418.5</v>
      </c>
    </row>
    <row r="19" spans="1:4">
      <c r="A19" s="7" t="s">
        <v>28</v>
      </c>
      <c r="B19" s="8" t="s">
        <v>29</v>
      </c>
      <c r="C19" s="9">
        <f t="shared" ref="C19" si="10">C20+C21</f>
        <v>2400</v>
      </c>
      <c r="D19" s="9">
        <f t="shared" ref="D19" si="11">D20+D21</f>
        <v>2400</v>
      </c>
    </row>
    <row r="20" spans="1:4" ht="30">
      <c r="A20" s="7" t="s">
        <v>30</v>
      </c>
      <c r="B20" s="8" t="s">
        <v>31</v>
      </c>
      <c r="C20" s="9">
        <v>2400</v>
      </c>
      <c r="D20" s="9">
        <v>2400</v>
      </c>
    </row>
    <row r="21" spans="1:4" ht="45">
      <c r="A21" s="7" t="s">
        <v>32</v>
      </c>
      <c r="B21" s="8" t="s">
        <v>33</v>
      </c>
      <c r="C21" s="9">
        <v>0</v>
      </c>
      <c r="D21" s="9">
        <v>0</v>
      </c>
    </row>
    <row r="22" spans="1:4" ht="45">
      <c r="A22" s="7" t="s">
        <v>34</v>
      </c>
      <c r="B22" s="8" t="s">
        <v>35</v>
      </c>
      <c r="C22" s="9">
        <f t="shared" ref="C22" si="12">C23+C24</f>
        <v>3550</v>
      </c>
      <c r="D22" s="9">
        <f t="shared" ref="D22" si="13">D23+D24</f>
        <v>3550</v>
      </c>
    </row>
    <row r="23" spans="1:4" ht="90">
      <c r="A23" s="7" t="s">
        <v>36</v>
      </c>
      <c r="B23" s="8" t="s">
        <v>37</v>
      </c>
      <c r="C23" s="9">
        <v>3500</v>
      </c>
      <c r="D23" s="9">
        <v>3500</v>
      </c>
    </row>
    <row r="24" spans="1:4" ht="90">
      <c r="A24" s="7" t="s">
        <v>38</v>
      </c>
      <c r="B24" s="8" t="s">
        <v>39</v>
      </c>
      <c r="C24" s="9">
        <v>50</v>
      </c>
      <c r="D24" s="9">
        <v>50</v>
      </c>
    </row>
    <row r="25" spans="1:4" ht="30">
      <c r="A25" s="7" t="s">
        <v>40</v>
      </c>
      <c r="B25" s="8" t="s">
        <v>41</v>
      </c>
      <c r="C25" s="9">
        <f t="shared" ref="C25" si="14">C26+C28+C27</f>
        <v>19.2</v>
      </c>
      <c r="D25" s="9">
        <f t="shared" ref="D25" si="15">D26+D28+D27</f>
        <v>20</v>
      </c>
    </row>
    <row r="26" spans="1:4">
      <c r="A26" s="7" t="s">
        <v>42</v>
      </c>
      <c r="B26" s="8" t="s">
        <v>43</v>
      </c>
      <c r="C26" s="9">
        <v>17.8</v>
      </c>
      <c r="D26" s="9">
        <v>18.5</v>
      </c>
    </row>
    <row r="27" spans="1:4">
      <c r="A27" s="7" t="s">
        <v>44</v>
      </c>
      <c r="B27" s="8" t="s">
        <v>45</v>
      </c>
      <c r="C27" s="9">
        <v>1.4</v>
      </c>
      <c r="D27" s="9">
        <v>1.5</v>
      </c>
    </row>
    <row r="28" spans="1:4">
      <c r="A28" s="7" t="s">
        <v>46</v>
      </c>
      <c r="B28" s="8" t="s">
        <v>47</v>
      </c>
      <c r="C28" s="9">
        <v>0</v>
      </c>
      <c r="D28" s="9">
        <v>0</v>
      </c>
    </row>
    <row r="29" spans="1:4" ht="30">
      <c r="A29" s="7" t="s">
        <v>48</v>
      </c>
      <c r="B29" s="8" t="s">
        <v>49</v>
      </c>
      <c r="C29" s="9">
        <f t="shared" ref="C29" si="16">C30</f>
        <v>141</v>
      </c>
      <c r="D29" s="9">
        <f t="shared" ref="D29" si="17">D30</f>
        <v>146.5</v>
      </c>
    </row>
    <row r="30" spans="1:4">
      <c r="A30" s="7" t="s">
        <v>50</v>
      </c>
      <c r="B30" s="8" t="s">
        <v>51</v>
      </c>
      <c r="C30" s="9">
        <v>141</v>
      </c>
      <c r="D30" s="9">
        <v>146.5</v>
      </c>
    </row>
    <row r="31" spans="1:4" ht="30">
      <c r="A31" s="7" t="s">
        <v>52</v>
      </c>
      <c r="B31" s="8" t="s">
        <v>53</v>
      </c>
      <c r="C31" s="9">
        <f t="shared" ref="C31" si="18">C32+C33</f>
        <v>450</v>
      </c>
      <c r="D31" s="9">
        <f t="shared" ref="D31" si="19">D32+D33</f>
        <v>450</v>
      </c>
    </row>
    <row r="32" spans="1:4" ht="90">
      <c r="A32" s="7" t="s">
        <v>54</v>
      </c>
      <c r="B32" s="8" t="s">
        <v>55</v>
      </c>
      <c r="C32" s="9">
        <v>0</v>
      </c>
      <c r="D32" s="9">
        <v>0</v>
      </c>
    </row>
    <row r="33" spans="1:4" ht="30">
      <c r="A33" s="7" t="s">
        <v>56</v>
      </c>
      <c r="B33" s="8" t="s">
        <v>57</v>
      </c>
      <c r="C33" s="9">
        <v>450</v>
      </c>
      <c r="D33" s="9">
        <v>450</v>
      </c>
    </row>
    <row r="34" spans="1:4">
      <c r="A34" s="7" t="s">
        <v>58</v>
      </c>
      <c r="B34" s="8" t="s">
        <v>59</v>
      </c>
      <c r="C34" s="9">
        <f t="shared" ref="C34" si="20">C35+C36+C37+C39+C38</f>
        <v>237.60000000000002</v>
      </c>
      <c r="D34" s="9">
        <f t="shared" ref="D34" si="21">D35+D36+D37+D39+D38</f>
        <v>238</v>
      </c>
    </row>
    <row r="35" spans="1:4" ht="45">
      <c r="A35" s="7" t="s">
        <v>60</v>
      </c>
      <c r="B35" s="8" t="s">
        <v>61</v>
      </c>
      <c r="C35" s="9">
        <f>9.7+16.3+0.9+34.7+8.3+6+4.9+33.6+53.2</f>
        <v>167.60000000000002</v>
      </c>
      <c r="D35" s="9">
        <f>9.9+16.4+0.9+34.7+8.3+6+4.9+33.7+53.2</f>
        <v>168</v>
      </c>
    </row>
    <row r="36" spans="1:4" ht="120">
      <c r="A36" s="7" t="s">
        <v>62</v>
      </c>
      <c r="B36" s="8" t="s">
        <v>63</v>
      </c>
      <c r="C36" s="9">
        <v>3</v>
      </c>
      <c r="D36" s="9">
        <v>3</v>
      </c>
    </row>
    <row r="37" spans="1:4" ht="30">
      <c r="A37" s="7" t="s">
        <v>64</v>
      </c>
      <c r="B37" s="8" t="s">
        <v>65</v>
      </c>
      <c r="C37" s="9">
        <v>2</v>
      </c>
      <c r="D37" s="9">
        <v>2</v>
      </c>
    </row>
    <row r="38" spans="1:4">
      <c r="A38" s="7" t="s">
        <v>66</v>
      </c>
      <c r="B38" s="8" t="s">
        <v>67</v>
      </c>
      <c r="C38" s="9">
        <v>15</v>
      </c>
      <c r="D38" s="9">
        <v>15</v>
      </c>
    </row>
    <row r="39" spans="1:4" ht="135">
      <c r="A39" s="7" t="s">
        <v>68</v>
      </c>
      <c r="B39" s="8" t="s">
        <v>69</v>
      </c>
      <c r="C39" s="9">
        <v>50</v>
      </c>
      <c r="D39" s="9">
        <v>50</v>
      </c>
    </row>
    <row r="40" spans="1:4">
      <c r="A40" s="7" t="s">
        <v>70</v>
      </c>
      <c r="B40" s="8" t="s">
        <v>71</v>
      </c>
      <c r="C40" s="9">
        <f t="shared" ref="C40" si="22">C41</f>
        <v>0</v>
      </c>
      <c r="D40" s="9">
        <f t="shared" ref="D40" si="23">D41</f>
        <v>0</v>
      </c>
    </row>
    <row r="41" spans="1:4">
      <c r="A41" s="7" t="s">
        <v>72</v>
      </c>
      <c r="B41" s="8" t="s">
        <v>73</v>
      </c>
      <c r="C41" s="9"/>
      <c r="D41" s="9"/>
    </row>
    <row r="42" spans="1:4">
      <c r="A42" s="7" t="s">
        <v>74</v>
      </c>
      <c r="B42" s="8" t="s">
        <v>75</v>
      </c>
      <c r="C42" s="9">
        <f t="shared" ref="C42" si="24">C43+C63+C65</f>
        <v>1145101.2000000002</v>
      </c>
      <c r="D42" s="9">
        <f t="shared" ref="D42" si="25">D43+D63+D65</f>
        <v>1115672.5</v>
      </c>
    </row>
    <row r="43" spans="1:4" ht="45">
      <c r="A43" s="7" t="s">
        <v>76</v>
      </c>
      <c r="B43" s="8" t="s">
        <v>77</v>
      </c>
      <c r="C43" s="9">
        <f t="shared" ref="C43" si="26">C44+C47+C53+C57</f>
        <v>1145101.2000000002</v>
      </c>
      <c r="D43" s="9">
        <f t="shared" ref="D43" si="27">D44+D47+D53+D57</f>
        <v>1115672.5</v>
      </c>
    </row>
    <row r="44" spans="1:4" ht="30">
      <c r="A44" s="7" t="s">
        <v>78</v>
      </c>
      <c r="B44" s="8" t="s">
        <v>79</v>
      </c>
      <c r="C44" s="9">
        <f t="shared" ref="C44" si="28">C45+C46</f>
        <v>195831.6</v>
      </c>
      <c r="D44" s="9">
        <f t="shared" ref="D44" si="29">D45+D46</f>
        <v>188863.3</v>
      </c>
    </row>
    <row r="45" spans="1:4">
      <c r="A45" s="7" t="s">
        <v>80</v>
      </c>
      <c r="B45" s="8" t="s">
        <v>81</v>
      </c>
      <c r="C45" s="9">
        <v>195831.6</v>
      </c>
      <c r="D45" s="9">
        <v>188863.3</v>
      </c>
    </row>
    <row r="46" spans="1:4" ht="30">
      <c r="A46" s="7" t="s">
        <v>82</v>
      </c>
      <c r="B46" s="8" t="s">
        <v>83</v>
      </c>
      <c r="C46" s="9">
        <v>0</v>
      </c>
      <c r="D46" s="9">
        <v>0</v>
      </c>
    </row>
    <row r="47" spans="1:4" ht="30">
      <c r="A47" s="7" t="s">
        <v>84</v>
      </c>
      <c r="B47" s="8" t="s">
        <v>85</v>
      </c>
      <c r="C47" s="9">
        <f t="shared" ref="C47" si="30">C48+C49+C50+C51+C52</f>
        <v>179510.40000000002</v>
      </c>
      <c r="D47" s="9">
        <f t="shared" ref="D47" si="31">D48+D49+D50+D51+D52</f>
        <v>156701.20000000001</v>
      </c>
    </row>
    <row r="48" spans="1:4" ht="60">
      <c r="A48" s="7" t="s">
        <v>86</v>
      </c>
      <c r="B48" s="8" t="s">
        <v>87</v>
      </c>
      <c r="C48" s="9">
        <v>13290.7</v>
      </c>
      <c r="D48" s="9">
        <v>12897.4</v>
      </c>
    </row>
    <row r="49" spans="1:4" ht="30">
      <c r="A49" s="7" t="s">
        <v>88</v>
      </c>
      <c r="B49" s="8" t="s">
        <v>89</v>
      </c>
      <c r="C49" s="9">
        <v>0</v>
      </c>
      <c r="D49" s="9">
        <v>0</v>
      </c>
    </row>
    <row r="50" spans="1:4">
      <c r="A50" s="7" t="s">
        <v>90</v>
      </c>
      <c r="B50" s="8" t="s">
        <v>91</v>
      </c>
      <c r="C50" s="9">
        <v>0</v>
      </c>
      <c r="D50" s="9">
        <v>0</v>
      </c>
    </row>
    <row r="51" spans="1:4" ht="30">
      <c r="A51" s="7" t="s">
        <v>92</v>
      </c>
      <c r="B51" s="8" t="s">
        <v>93</v>
      </c>
      <c r="C51" s="9">
        <v>0</v>
      </c>
      <c r="D51" s="9">
        <v>0</v>
      </c>
    </row>
    <row r="52" spans="1:4">
      <c r="A52" s="7" t="s">
        <v>94</v>
      </c>
      <c r="B52" s="8" t="s">
        <v>95</v>
      </c>
      <c r="C52" s="9">
        <f>44819.6+23835.3+30798.5+91.2+3851.1+5759.9+3851.1+53213</f>
        <v>166219.70000000001</v>
      </c>
      <c r="D52" s="9">
        <f>44819.6+25000+18553.6+85.6+3810.6+5759.9+3835.8+41938.7</f>
        <v>143803.80000000002</v>
      </c>
    </row>
    <row r="53" spans="1:4" ht="30">
      <c r="A53" s="7" t="s">
        <v>96</v>
      </c>
      <c r="B53" s="8" t="s">
        <v>97</v>
      </c>
      <c r="C53" s="9">
        <f t="shared" ref="C53" si="32">C54+C55+C56</f>
        <v>768137.1</v>
      </c>
      <c r="D53" s="9">
        <f t="shared" ref="D53" si="33">D54+D55+D56</f>
        <v>768485.89999999991</v>
      </c>
    </row>
    <row r="54" spans="1:4" ht="45">
      <c r="A54" s="7" t="s">
        <v>98</v>
      </c>
      <c r="B54" s="8" t="s">
        <v>99</v>
      </c>
      <c r="C54" s="9">
        <f>387.6+1114.8+1097.6+1118.6+11843.4+1284+0.7+101477.8+263.4</f>
        <v>118587.9</v>
      </c>
      <c r="D54" s="9">
        <f>387.6+1114.8+1097.6+1118.6+11843.4+1284+0.7+101872.2+263.4</f>
        <v>118982.29999999999</v>
      </c>
    </row>
    <row r="55" spans="1:4" ht="60">
      <c r="A55" s="7" t="s">
        <v>100</v>
      </c>
      <c r="B55" s="8" t="s">
        <v>101</v>
      </c>
      <c r="C55" s="9">
        <v>47.5</v>
      </c>
      <c r="D55" s="9">
        <v>1.9</v>
      </c>
    </row>
    <row r="56" spans="1:4">
      <c r="A56" s="7" t="s">
        <v>102</v>
      </c>
      <c r="B56" s="8" t="s">
        <v>103</v>
      </c>
      <c r="C56" s="9">
        <f>473090.3+176411.4</f>
        <v>649501.69999999995</v>
      </c>
      <c r="D56" s="9">
        <f>473090.3+176411.4</f>
        <v>649501.69999999995</v>
      </c>
    </row>
    <row r="57" spans="1:4">
      <c r="A57" s="7" t="s">
        <v>104</v>
      </c>
      <c r="B57" s="8" t="s">
        <v>105</v>
      </c>
      <c r="C57" s="9">
        <f t="shared" ref="C57" si="34">C58+C59+C60+C61+C62</f>
        <v>1622.1</v>
      </c>
      <c r="D57" s="9">
        <f t="shared" ref="D57" si="35">D58+D59+D60+D61+D62</f>
        <v>1622.1</v>
      </c>
    </row>
    <row r="58" spans="1:4" ht="60">
      <c r="A58" s="7" t="s">
        <v>106</v>
      </c>
      <c r="B58" s="8" t="s">
        <v>107</v>
      </c>
      <c r="C58" s="9">
        <v>1622.1</v>
      </c>
      <c r="D58" s="9">
        <v>1622.1</v>
      </c>
    </row>
    <row r="59" spans="1:4" ht="150">
      <c r="A59" s="7" t="s">
        <v>108</v>
      </c>
      <c r="B59" s="8" t="s">
        <v>109</v>
      </c>
      <c r="C59" s="9">
        <v>0</v>
      </c>
      <c r="D59" s="9">
        <v>0</v>
      </c>
    </row>
    <row r="60" spans="1:4" ht="75">
      <c r="A60" s="7" t="s">
        <v>110</v>
      </c>
      <c r="B60" s="8" t="s">
        <v>111</v>
      </c>
      <c r="C60" s="9">
        <v>0</v>
      </c>
      <c r="D60" s="9">
        <v>0</v>
      </c>
    </row>
    <row r="61" spans="1:4" ht="120">
      <c r="A61" s="7" t="s">
        <v>112</v>
      </c>
      <c r="B61" s="8" t="s">
        <v>113</v>
      </c>
      <c r="C61" s="9">
        <v>0</v>
      </c>
      <c r="D61" s="9">
        <v>0</v>
      </c>
    </row>
    <row r="62" spans="1:4" ht="30">
      <c r="A62" s="7" t="s">
        <v>114</v>
      </c>
      <c r="B62" s="8" t="s">
        <v>115</v>
      </c>
      <c r="C62" s="9">
        <v>0</v>
      </c>
      <c r="D62" s="9">
        <v>0</v>
      </c>
    </row>
    <row r="63" spans="1:4">
      <c r="A63" s="7" t="s">
        <v>116</v>
      </c>
      <c r="B63" s="8" t="s">
        <v>117</v>
      </c>
      <c r="C63" s="9">
        <f t="shared" ref="C63" si="36">C64</f>
        <v>0</v>
      </c>
      <c r="D63" s="9">
        <f t="shared" ref="D63" si="37">D64</f>
        <v>0</v>
      </c>
    </row>
    <row r="64" spans="1:4" ht="30">
      <c r="A64" s="7" t="s">
        <v>118</v>
      </c>
      <c r="B64" s="8" t="s">
        <v>119</v>
      </c>
      <c r="C64" s="9">
        <v>0</v>
      </c>
      <c r="D64" s="9">
        <v>0</v>
      </c>
    </row>
    <row r="65" spans="1:4" ht="60">
      <c r="A65" s="7" t="s">
        <v>120</v>
      </c>
      <c r="B65" s="8" t="s">
        <v>121</v>
      </c>
      <c r="C65" s="9">
        <f t="shared" ref="C65" si="38">C66</f>
        <v>0</v>
      </c>
      <c r="D65" s="9">
        <f t="shared" ref="D65" si="39">D66</f>
        <v>0</v>
      </c>
    </row>
    <row r="66" spans="1:4" ht="60">
      <c r="A66" s="7" t="s">
        <v>122</v>
      </c>
      <c r="B66" s="8" t="s">
        <v>123</v>
      </c>
      <c r="C66" s="9">
        <v>0</v>
      </c>
      <c r="D66" s="9">
        <v>0</v>
      </c>
    </row>
  </sheetData>
  <mergeCells count="1">
    <mergeCell ref="A5:D5"/>
  </mergeCells>
  <printOptions horizontalCentered="1"/>
  <pageMargins left="0.51181102362204722" right="0.31496062992125984" top="0.15748031496062992" bottom="0.15748031496062992" header="0.31496062992125984" footer="0.31496062992125984"/>
  <pageSetup fitToHeight="0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прил.2</vt:lpstr>
      <vt:lpstr>прил.3</vt:lpstr>
      <vt:lpstr>прил.2!Заголовки_для_печати</vt:lpstr>
      <vt:lpstr>прил.3!Заголовки_для_печати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cp:lastPrinted>2024-12-27T06:30:57Z</cp:lastPrinted>
  <dcterms:created xsi:type="dcterms:W3CDTF">2024-10-29T09:09:34Z</dcterms:created>
  <dcterms:modified xsi:type="dcterms:W3CDTF">2024-12-27T06:34:53Z</dcterms:modified>
</cp:coreProperties>
</file>